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<sst xmlns="http://schemas.openxmlformats.org/spreadsheetml/2006/main" count="72" uniqueCount="65">
  <si>
    <r>
      <rPr>
        <sz val="18"/>
        <color theme="1"/>
        <rFont val="方正小标宋简体"/>
        <charset val="134"/>
      </rPr>
      <t xml:space="preserve">项目支出绩效自评表（2024年度）  </t>
    </r>
    <r>
      <rPr>
        <sz val="18"/>
        <color theme="1"/>
        <rFont val="仿宋_GB2312"/>
        <charset val="134"/>
      </rPr>
      <t xml:space="preserve">            </t>
    </r>
  </si>
  <si>
    <t>单位名（盖章）：北京市水利工程管理中心本级</t>
  </si>
  <si>
    <t>项目名称</t>
  </si>
  <si>
    <t>北京市京密引水管理处怀柔水库大坝安全鉴定项目</t>
  </si>
  <si>
    <t>主管部门</t>
  </si>
  <si>
    <t>北京市水务局</t>
  </si>
  <si>
    <t>实施单位</t>
  </si>
  <si>
    <t>北京市水利工程管理中心本级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</si>
  <si>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</si>
  <si>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</si>
  <si>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</si>
  <si>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</si>
  <si>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</si>
  <si>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</si>
  <si>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</si>
  <si>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</si>
  <si>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</si>
  <si>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</si>
  <si>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</si>
  <si>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</si>
  <si>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</si>
  <si>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</si>
  <si>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0"/>
        <color theme="1"/>
        <rFont val="仿宋_GB2312"/>
        <charset val="134"/>
      </rPr>
      <t>根</t>
    </r>
    <r>
      <rPr>
        <sz val="10"/>
        <color theme="1"/>
        <rFont val="宋体"/>
        <charset val="134"/>
        <scheme val="major"/>
      </rPr>
      <t>据相关要求，</t>
    </r>
    <r>
      <rPr>
        <sz val="10"/>
        <color theme="1"/>
        <rFont val="仿宋_GB2312"/>
        <charset val="134"/>
      </rPr>
      <t>大坝实行定期安全鉴定制度，首次安全鉴定应在竣工验收后5年内进行，以后应每隔6-10年进行一次。通过</t>
    </r>
    <r>
      <rPr>
        <sz val="10"/>
        <color theme="1"/>
        <rFont val="宋体"/>
        <charset val="134"/>
        <scheme val="major"/>
      </rPr>
      <t>该项目，为</t>
    </r>
    <r>
      <rPr>
        <sz val="10"/>
        <color theme="1"/>
        <rFont val="仿宋_GB2312"/>
        <charset val="134"/>
      </rPr>
      <t>水库后期运行管理和维修加固改造提供依据。</t>
    </r>
  </si>
  <si>
    <t>截止2024年12月31日前，该项目共计投入384.72万元，按照相关要求完成水利工程的安全评价工作，延长水库运行年限，发挥其最大使用效益。</t>
  </si>
  <si>
    <t>绩效指标</t>
  </si>
  <si>
    <t>一级
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</si>
  <si>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</si>
  <si>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</si>
  <si>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</si>
  <si>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</si>
  <si>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</si>
  <si>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</si>
  <si>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</si>
  <si>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r>
      <rPr>
        <sz val="10"/>
        <color rgb="FF000000"/>
        <rFont val="仿宋_GB2312"/>
        <charset val="134"/>
      </rPr>
      <t>输泄水建筑物</t>
    </r>
    <r>
      <rPr>
        <sz val="10"/>
        <color rgb="FF000000"/>
        <rFont val="宋体"/>
        <charset val="134"/>
        <scheme val="minor"/>
      </rPr>
      <t>鉴定</t>
    </r>
  </si>
  <si>
    <t>=8座</t>
  </si>
  <si>
    <t>8座</t>
  </si>
  <si>
    <t>主坝鉴定</t>
  </si>
  <si>
    <t>=1座</t>
  </si>
  <si>
    <t>1座</t>
  </si>
  <si>
    <t>副坝评价鉴定</t>
  </si>
  <si>
    <t>=4座</t>
  </si>
  <si>
    <t>4座</t>
  </si>
  <si>
    <t>质量指标</t>
  </si>
  <si>
    <t>按要求完成鉴定工作</t>
  </si>
  <si>
    <t>符合</t>
  </si>
  <si>
    <t>时效指标</t>
  </si>
  <si>
    <t>评价内容完成时间</t>
  </si>
  <si>
    <t>≤12月</t>
  </si>
  <si>
    <t>已于12月底前完成</t>
  </si>
  <si>
    <t>成本
指标</t>
  </si>
  <si>
    <t>经济成本
指标</t>
  </si>
  <si>
    <t>项目总成本</t>
  </si>
  <si>
    <t>≤
394.259460万元</t>
  </si>
  <si>
    <t>384.72万元</t>
  </si>
  <si>
    <t>效益
指标</t>
  </si>
  <si>
    <t>经济效益
指标</t>
  </si>
  <si>
    <t>社会效益
指标</t>
  </si>
  <si>
    <t>为水库后期运行管理和维修加固改造提供数据支撑，保障水库正常发挥功能。</t>
  </si>
  <si>
    <t>效益指标设置宽泛、约束力不足。日后，将细化效益目标设置，另其更可衡量。</t>
  </si>
  <si>
    <t>可持续影响指标</t>
  </si>
  <si>
    <t>提高水库日常管理能力，有效地延长水库运行年限，发挥其最大使用效益。</t>
  </si>
  <si>
    <t>生态效益
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</si>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</sst>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);[Red]\(0.00\)"/>
    <numFmt numFmtId="178" formatCode="0.0000_ "/>
    <numFmt numFmtId="179" formatCode="0.00_ "/>
  </numFmts>
  <fonts count="31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theme="1"/>
      <name val="宋体"/>
      <charset val="134"/>
      <scheme val="major"/>
    </font>
    <font>
      <sz val="10"/>
      <color rgb="FF000000"/>
      <name val="仿宋_GB2312"/>
      <charset val="134"/>
    </font>
    <font>
      <sz val="10"/>
      <color rgb="FF000000"/>
      <name val="宋体"/>
      <charset val="134"/>
      <scheme val="minor"/>
    </font>
    <font>
      <sz val="9"/>
      <color theme="1"/>
      <name val="仿宋_GB2312"/>
      <charset val="134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</font>
    <font>
      <sz val="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8" fontId="1" fillId="2" borderId="1" xfId="0" applyNumberFormat="1" applyFont="1" applyFill="1" applyBorder="1" applyAlignment="1">
      <alignment horizontal="right" vertical="center" wrapText="1"/>
    </xf>
    <xf numFmtId="179" fontId="1" fillId="0" borderId="1" xfId="0" applyNumberFormat="1" applyFont="1" applyBorder="1" applyAlignment="1">
      <alignment horizontal="right" vertical="center" wrapText="1"/>
    </xf>
    <xf numFmtId="178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9" fontId="7" fillId="2" borderId="1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0" fontId="1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24"/>
  <sheetViews>
    <sheetView tabSelected="1" zoomScale="110" zoomScaleNormal="110" topLeftCell="A18" workbookViewId="0">
      <selection activeCell="P11" sqref="P11"/>
    </sheetView>
  </sheetViews>
  <sheetFormatPr defaultColWidth="9" defaultRowHeight="13"/>
  <cols>
    <col min="1" max="1" width="5.09090909090909" style="2" customWidth="1"/>
    <col min="2" max="2" width="5.63636363636364" style="2" customWidth="1"/>
    <col min="3" max="3" width="9.09090909090909" style="2" customWidth="1"/>
    <col min="4" max="4" width="9" style="2"/>
    <col min="5" max="5" width="10" style="2" customWidth="1"/>
    <col min="6" max="6" width="3.36363636363636" style="2" customWidth="1"/>
    <col min="7" max="7" width="11.9090909090909" style="2" customWidth="1"/>
    <col min="8" max="8" width="8.26363636363636" style="2" customWidth="1"/>
    <col min="9" max="9" width="3.18181818181818" style="2" customWidth="1"/>
    <col min="10" max="10" width="3.45454545454545" style="2" customWidth="1"/>
    <col min="11" max="11" width="4.18181818181818" style="2" customWidth="1"/>
    <col min="12" max="12" width="2.90909090909091" style="2" customWidth="1"/>
    <col min="13" max="13" width="4.90909090909091" style="2" customWidth="1"/>
    <col min="14" max="14" width="6.81818181818182" style="2" customWidth="1"/>
    <col min="15" max="15" width="9" style="2"/>
    <col min="16" max="16" width="28.0909090909091" style="2" customWidth="1"/>
    <col min="17" max="16384" width="9" style="2"/>
  </cols>
  <sheetData>
    <row r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1"/>
    </row>
    <row r="2" s="1" customFormat="1" ht="31" customHeight="1" spans="1:14">
      <c r="A2" s="4" t="s">
        <v>1</v>
      </c>
      <c r="B2" s="4"/>
      <c r="C2" s="4"/>
      <c r="D2" s="4"/>
      <c r="E2" s="4"/>
      <c r="F2" s="4"/>
      <c r="G2" s="4"/>
      <c r="I2" s="32"/>
      <c r="J2" s="32"/>
      <c r="K2" s="32"/>
      <c r="L2" s="32"/>
      <c r="M2" s="32"/>
      <c r="N2" s="32"/>
    </row>
    <row r="3" ht="28" customHeight="1" spans="1:14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32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33" customHeight="1" spans="1:14">
      <c r="A5" s="5" t="s">
        <v>8</v>
      </c>
      <c r="B5" s="5"/>
      <c r="C5" s="7"/>
      <c r="D5" s="7"/>
      <c r="E5" s="5" t="s">
        <v>9</v>
      </c>
      <c r="F5" s="8" t="s">
        <v>10</v>
      </c>
      <c r="G5" s="8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8" customHeight="1" spans="1:14">
      <c r="A6" s="5"/>
      <c r="B6" s="5"/>
      <c r="C6" s="9" t="s">
        <v>15</v>
      </c>
      <c r="D6" s="9"/>
      <c r="E6" s="10">
        <v>394.2595</v>
      </c>
      <c r="F6" s="11">
        <v>384.72</v>
      </c>
      <c r="G6" s="11"/>
      <c r="H6" s="11">
        <f>F6</f>
        <v>384.72</v>
      </c>
      <c r="I6" s="11">
        <f>SUM(I7:I9)</f>
        <v>0</v>
      </c>
      <c r="J6" s="5">
        <v>10</v>
      </c>
      <c r="K6" s="5"/>
      <c r="L6" s="33">
        <f t="shared" ref="L6:L7" si="0">ROUND(H6/F6,4)</f>
        <v>1</v>
      </c>
      <c r="M6" s="33"/>
      <c r="N6" s="5">
        <f>ROUND(J6*L6,2)</f>
        <v>10</v>
      </c>
    </row>
    <row r="7" ht="26" customHeight="1" spans="1:16">
      <c r="A7" s="5"/>
      <c r="B7" s="5"/>
      <c r="C7" s="5" t="s">
        <v>16</v>
      </c>
      <c r="D7" s="5"/>
      <c r="E7" s="10">
        <f>E6</f>
        <v>394.2595</v>
      </c>
      <c r="F7" s="11">
        <f>F6</f>
        <v>384.72</v>
      </c>
      <c r="G7" s="11"/>
      <c r="H7" s="11">
        <f>H6</f>
        <v>384.72</v>
      </c>
      <c r="I7" s="11"/>
      <c r="J7" s="5">
        <v>10</v>
      </c>
      <c r="K7" s="5"/>
      <c r="L7" s="33">
        <f t="shared" si="0"/>
        <v>1</v>
      </c>
      <c r="M7" s="33"/>
      <c r="N7" s="5">
        <v>10</v>
      </c>
      <c r="O7" s="34"/>
      <c r="P7" s="34"/>
    </row>
    <row r="8" ht="21" customHeight="1" spans="1:14">
      <c r="A8" s="5"/>
      <c r="B8" s="5"/>
      <c r="C8" s="5" t="s">
        <v>17</v>
      </c>
      <c r="D8" s="5"/>
      <c r="E8" s="12"/>
      <c r="F8" s="13"/>
      <c r="G8" s="13"/>
      <c r="H8" s="13"/>
      <c r="I8" s="13"/>
      <c r="J8" s="5"/>
      <c r="K8" s="5"/>
      <c r="L8" s="33"/>
      <c r="M8" s="33"/>
      <c r="N8" s="5"/>
    </row>
    <row r="9" ht="22" customHeight="1" spans="1:14">
      <c r="A9" s="5"/>
      <c r="B9" s="5"/>
      <c r="C9" s="5" t="s">
        <v>18</v>
      </c>
      <c r="D9" s="5"/>
      <c r="E9" s="12"/>
      <c r="F9" s="13"/>
      <c r="G9" s="13"/>
      <c r="H9" s="13"/>
      <c r="I9" s="13"/>
      <c r="J9" s="5"/>
      <c r="K9" s="5"/>
      <c r="L9" s="33"/>
      <c r="M9" s="33"/>
      <c r="N9" s="5"/>
    </row>
    <row r="10" ht="24" customHeigh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ht="95.5" customHeight="1" spans="1:14">
      <c r="A11" s="5"/>
      <c r="B11" s="6" t="s">
        <v>22</v>
      </c>
      <c r="C11" s="6"/>
      <c r="D11" s="6"/>
      <c r="E11" s="6"/>
      <c r="F11" s="6"/>
      <c r="G11" s="6"/>
      <c r="H11" s="14" t="s">
        <v>23</v>
      </c>
      <c r="I11" s="14"/>
      <c r="J11" s="14"/>
      <c r="K11" s="14"/>
      <c r="L11" s="14"/>
      <c r="M11" s="14"/>
      <c r="N11" s="14"/>
    </row>
    <row r="12" ht="41" customHeight="1" spans="1:16">
      <c r="A12" s="1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5" t="s">
        <v>28</v>
      </c>
      <c r="H12" s="5" t="s">
        <v>29</v>
      </c>
      <c r="I12" s="5" t="s">
        <v>12</v>
      </c>
      <c r="J12" s="5"/>
      <c r="K12" s="5" t="s">
        <v>14</v>
      </c>
      <c r="L12" s="5"/>
      <c r="M12" s="5" t="s">
        <v>30</v>
      </c>
      <c r="N12" s="5"/>
      <c r="O12" s="34"/>
      <c r="P12" s="34"/>
    </row>
    <row r="13" ht="23" customHeight="1" spans="1:16">
      <c r="A13" s="15"/>
      <c r="B13" s="16" t="s">
        <v>31</v>
      </c>
      <c r="C13" s="5" t="s">
        <v>32</v>
      </c>
      <c r="D13" s="17" t="s">
        <v>33</v>
      </c>
      <c r="E13" s="17"/>
      <c r="F13" s="17"/>
      <c r="G13" s="44" t="s">
        <v>34</v>
      </c>
      <c r="H13" s="18" t="s">
        <v>35</v>
      </c>
      <c r="I13" s="18">
        <v>10</v>
      </c>
      <c r="J13" s="18"/>
      <c r="K13" s="18">
        <v>10</v>
      </c>
      <c r="L13" s="18"/>
      <c r="M13" s="18"/>
      <c r="N13" s="18"/>
      <c r="O13" s="34"/>
      <c r="P13" s="34"/>
    </row>
    <row r="14" ht="23" customHeight="1" spans="1:16">
      <c r="A14" s="15"/>
      <c r="B14" s="19"/>
      <c r="C14" s="5"/>
      <c r="D14" s="20" t="s">
        <v>36</v>
      </c>
      <c r="E14" s="20"/>
      <c r="F14" s="20"/>
      <c r="G14" s="44" t="s">
        <v>37</v>
      </c>
      <c r="H14" s="18" t="s">
        <v>38</v>
      </c>
      <c r="I14" s="18">
        <v>15</v>
      </c>
      <c r="J14" s="18"/>
      <c r="K14" s="18">
        <v>15</v>
      </c>
      <c r="L14" s="18"/>
      <c r="M14" s="18"/>
      <c r="N14" s="18"/>
      <c r="O14" s="34"/>
      <c r="P14" s="34"/>
    </row>
    <row r="15" ht="23" customHeight="1" spans="1:16">
      <c r="A15" s="15"/>
      <c r="B15" s="19"/>
      <c r="C15" s="5"/>
      <c r="D15" s="20" t="s">
        <v>39</v>
      </c>
      <c r="E15" s="20"/>
      <c r="F15" s="20"/>
      <c r="G15" s="44" t="s">
        <v>40</v>
      </c>
      <c r="H15" s="18" t="s">
        <v>41</v>
      </c>
      <c r="I15" s="18">
        <v>15</v>
      </c>
      <c r="J15" s="18"/>
      <c r="K15" s="18">
        <v>15</v>
      </c>
      <c r="L15" s="18"/>
      <c r="M15" s="18"/>
      <c r="N15" s="18"/>
      <c r="O15" s="35"/>
      <c r="P15" s="35"/>
    </row>
    <row r="16" ht="23" customHeight="1" spans="1:16">
      <c r="A16" s="15"/>
      <c r="B16" s="19"/>
      <c r="C16" s="5" t="s">
        <v>42</v>
      </c>
      <c r="D16" s="17" t="s">
        <v>43</v>
      </c>
      <c r="E16" s="17"/>
      <c r="F16" s="17"/>
      <c r="G16" s="18" t="s">
        <v>44</v>
      </c>
      <c r="H16" s="18" t="s">
        <v>44</v>
      </c>
      <c r="I16" s="18">
        <v>10</v>
      </c>
      <c r="J16" s="18"/>
      <c r="K16" s="18">
        <v>10</v>
      </c>
      <c r="L16" s="18"/>
      <c r="M16" s="18"/>
      <c r="N16" s="18"/>
      <c r="O16" s="35"/>
      <c r="P16" s="35"/>
    </row>
    <row r="17" ht="30" customHeight="1" spans="1:16">
      <c r="A17" s="15"/>
      <c r="B17" s="19"/>
      <c r="C17" s="5" t="s">
        <v>45</v>
      </c>
      <c r="D17" s="17" t="s">
        <v>46</v>
      </c>
      <c r="E17" s="17"/>
      <c r="F17" s="17"/>
      <c r="G17" s="18" t="s">
        <v>47</v>
      </c>
      <c r="H17" s="18" t="s">
        <v>48</v>
      </c>
      <c r="I17" s="18">
        <v>10</v>
      </c>
      <c r="J17" s="18"/>
      <c r="K17" s="18">
        <v>10</v>
      </c>
      <c r="L17" s="18"/>
      <c r="M17" s="18"/>
      <c r="N17" s="18"/>
      <c r="O17" s="36"/>
      <c r="P17" s="36"/>
    </row>
    <row r="18" ht="33" customHeight="1" spans="1:16">
      <c r="A18" s="15"/>
      <c r="B18" s="16" t="s">
        <v>49</v>
      </c>
      <c r="C18" s="5" t="s">
        <v>50</v>
      </c>
      <c r="D18" s="17" t="s">
        <v>51</v>
      </c>
      <c r="E18" s="17"/>
      <c r="F18" s="17"/>
      <c r="G18" s="21" t="s">
        <v>52</v>
      </c>
      <c r="H18" s="21" t="s">
        <v>53</v>
      </c>
      <c r="I18" s="18">
        <v>10</v>
      </c>
      <c r="J18" s="18"/>
      <c r="K18" s="18">
        <v>10</v>
      </c>
      <c r="L18" s="18"/>
      <c r="M18" s="18"/>
      <c r="N18" s="18"/>
      <c r="O18" s="34"/>
      <c r="P18" s="34"/>
    </row>
    <row r="19" ht="29" customHeight="1" spans="1:14">
      <c r="A19" s="15"/>
      <c r="B19" s="5" t="s">
        <v>54</v>
      </c>
      <c r="C19" s="5" t="s">
        <v>55</v>
      </c>
      <c r="D19" s="17"/>
      <c r="E19" s="17"/>
      <c r="F19" s="17"/>
      <c r="G19" s="18"/>
      <c r="H19" s="18"/>
      <c r="I19" s="18"/>
      <c r="J19" s="18"/>
      <c r="K19" s="18"/>
      <c r="L19" s="18"/>
      <c r="M19" s="18"/>
      <c r="N19" s="18"/>
    </row>
    <row r="20" ht="44.5" customHeight="1" spans="1:14">
      <c r="A20" s="15"/>
      <c r="B20" s="5"/>
      <c r="C20" s="5" t="s">
        <v>56</v>
      </c>
      <c r="D20" s="22" t="s">
        <v>57</v>
      </c>
      <c r="E20" s="23"/>
      <c r="F20" s="24"/>
      <c r="G20" s="25" t="s">
        <v>44</v>
      </c>
      <c r="H20" s="25" t="s">
        <v>44</v>
      </c>
      <c r="I20" s="37">
        <v>10</v>
      </c>
      <c r="J20" s="38"/>
      <c r="K20" s="37">
        <v>9</v>
      </c>
      <c r="L20" s="38"/>
      <c r="M20" s="39" t="s">
        <v>58</v>
      </c>
      <c r="N20" s="40"/>
    </row>
    <row r="21" ht="44" customHeight="1" spans="1:14">
      <c r="A21" s="15"/>
      <c r="B21" s="5"/>
      <c r="C21" s="5" t="s">
        <v>59</v>
      </c>
      <c r="D21" s="26" t="s">
        <v>60</v>
      </c>
      <c r="E21" s="26"/>
      <c r="F21" s="26"/>
      <c r="G21" s="18" t="s">
        <v>44</v>
      </c>
      <c r="H21" s="18" t="s">
        <v>44</v>
      </c>
      <c r="I21" s="18">
        <v>10</v>
      </c>
      <c r="J21" s="18"/>
      <c r="K21" s="18">
        <v>9</v>
      </c>
      <c r="L21" s="18"/>
      <c r="M21" s="41"/>
      <c r="N21" s="42"/>
    </row>
    <row r="22" ht="27" customHeight="1" spans="1:14">
      <c r="A22" s="15"/>
      <c r="B22" s="5"/>
      <c r="C22" s="5" t="s">
        <v>61</v>
      </c>
      <c r="D22" s="27"/>
      <c r="E22" s="28"/>
      <c r="F22" s="29"/>
      <c r="G22" s="25"/>
      <c r="H22" s="25"/>
      <c r="I22" s="37"/>
      <c r="J22" s="38"/>
      <c r="K22" s="37"/>
      <c r="L22" s="38"/>
      <c r="M22" s="37"/>
      <c r="N22" s="38"/>
    </row>
    <row r="23" ht="42" customHeight="1" spans="1:14">
      <c r="A23" s="15"/>
      <c r="B23" s="5" t="s">
        <v>62</v>
      </c>
      <c r="C23" s="6" t="s">
        <v>63</v>
      </c>
      <c r="D23" s="30"/>
      <c r="E23" s="30"/>
      <c r="F23" s="30"/>
      <c r="G23" s="5"/>
      <c r="H23" s="5"/>
      <c r="I23" s="5"/>
      <c r="J23" s="5"/>
      <c r="K23" s="5"/>
      <c r="L23" s="5"/>
      <c r="M23" s="5"/>
      <c r="N23" s="5"/>
    </row>
    <row r="24" ht="22" customHeight="1" spans="1:14">
      <c r="A24" s="17" t="s">
        <v>64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f>SUM(K13:L23)+N6</f>
        <v>98</v>
      </c>
      <c r="L24" s="17"/>
      <c r="M24" s="43"/>
      <c r="N24" s="43"/>
    </row>
  </sheetData>
  <mergeCells count="101">
    <mergeCell ref="A1:N1"/>
    <mergeCell ref="A2:G2"/>
    <mergeCell ref="I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O7:P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O12:P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O17:P17"/>
    <mergeCell ref="D18:F18"/>
    <mergeCell ref="I18:J18"/>
    <mergeCell ref="K18:L18"/>
    <mergeCell ref="M18:N18"/>
    <mergeCell ref="O18:P18"/>
    <mergeCell ref="D19:F19"/>
    <mergeCell ref="I19:J19"/>
    <mergeCell ref="K19:L19"/>
    <mergeCell ref="M19:N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7"/>
    <mergeCell ref="B19:B22"/>
    <mergeCell ref="C13:C15"/>
    <mergeCell ref="A5:B9"/>
    <mergeCell ref="M20:N21"/>
    <mergeCell ref="O13:P14"/>
    <mergeCell ref="O15:P16"/>
  </mergeCells>
  <pageMargins left="0.472222222222222" right="0.472222222222222" top="0.472222222222222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2022-03-23T01:44:00Z</dcterms:created>
  <dcterms:modified xsi:type="dcterms:W3CDTF">2025-08-25T11:22:41Z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